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9440" windowHeight="9720" activeTab="2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2021'!$A$1:$Q$11</definedName>
    <definedName name="_xlnm.Print_Area" localSheetId="1">'таблица 5 рду 2022'!$A$1:$Q$11</definedName>
    <definedName name="_xlnm.Print_Area" localSheetId="2">'таблица 5 рду 2023'!$A$1:$Q$11</definedName>
  </definedNames>
  <calcPr calcId="125725" iterateDelta="1E-4"/>
</workbook>
</file>

<file path=xl/calcChain.xml><?xml version="1.0" encoding="utf-8"?>
<calcChain xmlns="http://schemas.openxmlformats.org/spreadsheetml/2006/main">
  <c r="P10" i="1"/>
  <c r="Q10" i="15" l="1"/>
  <c r="Q11" s="1"/>
  <c r="Q10" i="14"/>
  <c r="Q11" s="1"/>
  <c r="P11" i="15"/>
  <c r="O11"/>
  <c r="N11"/>
  <c r="M11"/>
  <c r="L11"/>
  <c r="K11"/>
  <c r="J11"/>
  <c r="I11"/>
  <c r="H11"/>
  <c r="G11"/>
  <c r="P11" i="14"/>
  <c r="O11"/>
  <c r="N11"/>
  <c r="M11"/>
  <c r="L11"/>
  <c r="K11"/>
  <c r="J11"/>
  <c r="I11"/>
  <c r="H11"/>
  <c r="G11"/>
  <c r="Q10" i="1"/>
  <c r="P11" l="1"/>
  <c r="G11" l="1"/>
  <c r="H11"/>
  <c r="I11"/>
  <c r="J11"/>
  <c r="K11"/>
  <c r="L11"/>
  <c r="M11"/>
  <c r="N11"/>
  <c r="O11"/>
  <c r="Q11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<sst xmlns="http://schemas.openxmlformats.org/spreadsheetml/2006/main" count="75" uniqueCount="27">
  <si>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</si>
  <si>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</si>
  <si>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</si>
  <si>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</si>
  <si>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</si>
  <si>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</si>
  <si>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</si>
  <si>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</si>
  <si>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</si>
  <si>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</si>
  <si>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</si>
  <si>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</si>
  <si>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</si>
  <si>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</si>
  <si>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</si>
  <si>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</si>
  <si>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</si>
  <si>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</si>
  <si>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</si>
  <si>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</si>
  <si>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</si>
  <si>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</si>
  <si>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</si>
  <si>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</si>
  <si>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</si>
  <si>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</si>
  <si>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Таблица 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</si>
</sst>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opLeftCell="D1" zoomScale="85" zoomScaleNormal="85" workbookViewId="0">
      <selection activeCell="P7" sqref="P7:Q7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18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0" ht="18.7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0" ht="15.75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0" ht="16.5" thickBot="1">
      <c r="A7" s="6"/>
      <c r="P7" s="30" t="s">
        <v>26</v>
      </c>
      <c r="Q7" s="30"/>
    </row>
    <row r="8" spans="1:20" ht="31.5" customHeight="1" thickBot="1">
      <c r="A8" s="14" t="s">
        <v>1</v>
      </c>
      <c r="B8" s="33" t="s">
        <v>10</v>
      </c>
      <c r="C8" s="26" t="s">
        <v>6</v>
      </c>
      <c r="D8" s="27"/>
      <c r="E8" s="26" t="s">
        <v>11</v>
      </c>
      <c r="F8" s="31" t="s">
        <v>12</v>
      </c>
      <c r="G8" s="24" t="s">
        <v>13</v>
      </c>
      <c r="H8" s="24"/>
      <c r="I8" s="25"/>
      <c r="J8" s="23" t="s">
        <v>14</v>
      </c>
      <c r="K8" s="24"/>
      <c r="L8" s="24"/>
      <c r="M8" s="24"/>
      <c r="N8" s="24"/>
      <c r="O8" s="24"/>
      <c r="P8" s="25"/>
      <c r="Q8" s="35" t="s">
        <v>15</v>
      </c>
    </row>
    <row r="9" spans="1:20" ht="158.25" customHeight="1" thickBot="1">
      <c r="A9" s="19" t="s">
        <v>2</v>
      </c>
      <c r="B9" s="34"/>
      <c r="C9" s="28"/>
      <c r="D9" s="29"/>
      <c r="E9" s="28"/>
      <c r="F9" s="32"/>
      <c r="G9" s="21" t="s">
        <v>16</v>
      </c>
      <c r="H9" s="21" t="s">
        <v>17</v>
      </c>
      <c r="I9" s="21" t="s">
        <v>18</v>
      </c>
      <c r="J9" s="21" t="s">
        <v>19</v>
      </c>
      <c r="K9" s="21" t="s">
        <v>3</v>
      </c>
      <c r="L9" s="21" t="s">
        <v>20</v>
      </c>
      <c r="M9" s="21" t="s">
        <v>21</v>
      </c>
      <c r="N9" s="21" t="s">
        <v>4</v>
      </c>
      <c r="O9" s="21" t="s">
        <v>5</v>
      </c>
      <c r="P9" s="21" t="s">
        <v>22</v>
      </c>
      <c r="Q9" s="36"/>
    </row>
    <row r="10" spans="1:20" ht="142.5" customHeight="1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14004701.800000001</v>
      </c>
      <c r="H10" s="4">
        <v>0</v>
      </c>
      <c r="I10" s="4">
        <v>0</v>
      </c>
      <c r="J10" s="3">
        <v>1377109.18</v>
      </c>
      <c r="K10" s="3">
        <v>11894666.98</v>
      </c>
      <c r="L10" s="3">
        <v>168331.33</v>
      </c>
      <c r="M10" s="3">
        <v>40800</v>
      </c>
      <c r="N10" s="3">
        <v>0</v>
      </c>
      <c r="O10" s="3">
        <v>0</v>
      </c>
      <c r="P10" s="2">
        <f>14522427.3+168000+132779.83+349122.19</f>
        <v>15172329.32</v>
      </c>
      <c r="Q10" s="3">
        <f>SUM(G10:P10)</f>
        <v>42657938.609999999</v>
      </c>
      <c r="S10" s="8"/>
      <c r="T10" s="8"/>
    </row>
    <row r="11" spans="1:20" s="13" customFormat="1" ht="26.25" customHeight="1">
      <c r="A11" s="22" t="s">
        <v>7</v>
      </c>
      <c r="B11" s="22"/>
      <c r="C11" s="22"/>
      <c r="D11" s="22"/>
      <c r="E11" s="15"/>
      <c r="F11" s="15"/>
      <c r="G11" s="12">
        <f t="shared" ref="G11:P11" si="0">SUM(G10:G10)</f>
        <v>14004701.800000001</v>
      </c>
      <c r="H11" s="12">
        <f t="shared" si="0"/>
        <v>0</v>
      </c>
      <c r="I11" s="12">
        <f t="shared" si="0"/>
        <v>0</v>
      </c>
      <c r="J11" s="12">
        <f t="shared" si="0"/>
        <v>1377109.18</v>
      </c>
      <c r="K11" s="12">
        <f t="shared" si="0"/>
        <v>11894666.98</v>
      </c>
      <c r="L11" s="12">
        <f t="shared" si="0"/>
        <v>168331.33</v>
      </c>
      <c r="M11" s="12">
        <f t="shared" si="0"/>
        <v>40800</v>
      </c>
      <c r="N11" s="12">
        <f t="shared" si="0"/>
        <v>0</v>
      </c>
      <c r="O11" s="12">
        <f t="shared" si="0"/>
        <v>0</v>
      </c>
      <c r="P11" s="12">
        <f t="shared" si="0"/>
        <v>15172329.32</v>
      </c>
      <c r="Q11" s="12">
        <f>SUM(Q10:Q10)</f>
        <v>42657938.609999999</v>
      </c>
    </row>
    <row r="14" spans="1:20">
      <c r="H14" s="8"/>
      <c r="K14" s="8"/>
      <c r="P14" s="8"/>
    </row>
    <row r="15" spans="1:20">
      <c r="P15" s="8"/>
    </row>
    <row r="17" spans="15:15">
      <c r="O17" s="8"/>
    </row>
  </sheetData>
  <mergeCells count="14">
    <mergeCell ref="A1:Q1"/>
    <mergeCell ref="A2:Q2"/>
    <mergeCell ref="A3:Q3"/>
    <mergeCell ref="A5:Q5"/>
    <mergeCell ref="A6:Q6"/>
    <mergeCell ref="A11:D11"/>
    <mergeCell ref="J8:P8"/>
    <mergeCell ref="C8:D9"/>
    <mergeCell ref="P7:Q7"/>
    <mergeCell ref="E8:E9"/>
    <mergeCell ref="F8:F9"/>
    <mergeCell ref="B8:B9"/>
    <mergeCell ref="Q8:Q9"/>
    <mergeCell ref="G8:I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"/>
  <sheetViews>
    <sheetView topLeftCell="D1" zoomScale="85" zoomScaleNormal="85" workbookViewId="0">
      <selection activeCell="P7" sqref="P7:Q7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18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0" ht="18.7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0" ht="15.75">
      <c r="A6" s="38" t="s">
        <v>24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0" ht="16.5" thickBot="1">
      <c r="A7" s="6"/>
      <c r="P7" s="30" t="s">
        <v>26</v>
      </c>
      <c r="Q7" s="30"/>
    </row>
    <row r="8" spans="1:20" ht="31.5" customHeight="1" thickBot="1">
      <c r="A8" s="16" t="s">
        <v>1</v>
      </c>
      <c r="B8" s="33" t="s">
        <v>10</v>
      </c>
      <c r="C8" s="26" t="s">
        <v>6</v>
      </c>
      <c r="D8" s="27"/>
      <c r="E8" s="26" t="s">
        <v>11</v>
      </c>
      <c r="F8" s="31" t="s">
        <v>12</v>
      </c>
      <c r="G8" s="24" t="s">
        <v>13</v>
      </c>
      <c r="H8" s="24"/>
      <c r="I8" s="25"/>
      <c r="J8" s="23" t="s">
        <v>14</v>
      </c>
      <c r="K8" s="24"/>
      <c r="L8" s="24"/>
      <c r="M8" s="24"/>
      <c r="N8" s="24"/>
      <c r="O8" s="24"/>
      <c r="P8" s="25"/>
      <c r="Q8" s="35" t="s">
        <v>15</v>
      </c>
    </row>
    <row r="9" spans="1:20" ht="158.25" customHeight="1" thickBot="1">
      <c r="A9" s="20" t="s">
        <v>2</v>
      </c>
      <c r="B9" s="34"/>
      <c r="C9" s="28"/>
      <c r="D9" s="29"/>
      <c r="E9" s="28"/>
      <c r="F9" s="32"/>
      <c r="G9" s="21" t="s">
        <v>16</v>
      </c>
      <c r="H9" s="21" t="s">
        <v>17</v>
      </c>
      <c r="I9" s="21" t="s">
        <v>18</v>
      </c>
      <c r="J9" s="21" t="s">
        <v>19</v>
      </c>
      <c r="K9" s="21" t="s">
        <v>3</v>
      </c>
      <c r="L9" s="21" t="s">
        <v>20</v>
      </c>
      <c r="M9" s="21" t="s">
        <v>21</v>
      </c>
      <c r="N9" s="21" t="s">
        <v>4</v>
      </c>
      <c r="O9" s="21" t="s">
        <v>5</v>
      </c>
      <c r="P9" s="21" t="s">
        <v>22</v>
      </c>
      <c r="Q9" s="36"/>
    </row>
    <row r="10" spans="1:20" ht="142.5" customHeight="1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>
      <c r="A11" s="22" t="s">
        <v>7</v>
      </c>
      <c r="B11" s="22"/>
      <c r="C11" s="22"/>
      <c r="D11" s="22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E1" zoomScale="85" zoomScaleNormal="85" workbookViewId="0">
      <selection activeCell="P7" sqref="P7:Q7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18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0" ht="18.7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0" ht="15.75">
      <c r="A6" s="38" t="s">
        <v>25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0" ht="16.5" thickBot="1">
      <c r="A7" s="6"/>
      <c r="P7" s="30" t="s">
        <v>26</v>
      </c>
      <c r="Q7" s="30"/>
    </row>
    <row r="8" spans="1:20" ht="31.5" customHeight="1" thickBot="1">
      <c r="A8" s="16" t="s">
        <v>1</v>
      </c>
      <c r="B8" s="33" t="s">
        <v>10</v>
      </c>
      <c r="C8" s="26" t="s">
        <v>6</v>
      </c>
      <c r="D8" s="27"/>
      <c r="E8" s="26" t="s">
        <v>11</v>
      </c>
      <c r="F8" s="31" t="s">
        <v>12</v>
      </c>
      <c r="G8" s="24" t="s">
        <v>13</v>
      </c>
      <c r="H8" s="24"/>
      <c r="I8" s="25"/>
      <c r="J8" s="23" t="s">
        <v>14</v>
      </c>
      <c r="K8" s="24"/>
      <c r="L8" s="24"/>
      <c r="M8" s="24"/>
      <c r="N8" s="24"/>
      <c r="O8" s="24"/>
      <c r="P8" s="25"/>
      <c r="Q8" s="35" t="s">
        <v>15</v>
      </c>
    </row>
    <row r="9" spans="1:20" ht="158.25" customHeight="1" thickBot="1">
      <c r="A9" s="20" t="s">
        <v>2</v>
      </c>
      <c r="B9" s="34"/>
      <c r="C9" s="28"/>
      <c r="D9" s="29"/>
      <c r="E9" s="28"/>
      <c r="F9" s="32"/>
      <c r="G9" s="21" t="s">
        <v>16</v>
      </c>
      <c r="H9" s="21" t="s">
        <v>17</v>
      </c>
      <c r="I9" s="21" t="s">
        <v>18</v>
      </c>
      <c r="J9" s="21" t="s">
        <v>19</v>
      </c>
      <c r="K9" s="21" t="s">
        <v>3</v>
      </c>
      <c r="L9" s="21" t="s">
        <v>20</v>
      </c>
      <c r="M9" s="21" t="s">
        <v>21</v>
      </c>
      <c r="N9" s="21" t="s">
        <v>4</v>
      </c>
      <c r="O9" s="21" t="s">
        <v>5</v>
      </c>
      <c r="P9" s="21" t="s">
        <v>22</v>
      </c>
      <c r="Q9" s="36"/>
    </row>
    <row r="10" spans="1:20" ht="142.5" customHeight="1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>
      <c r="A11" s="22" t="s">
        <v>7</v>
      </c>
      <c r="B11" s="22"/>
      <c r="C11" s="22"/>
      <c r="D11" s="22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2022-03-15T08:30:51Z</cp:lastPrinted>
  <dcterms:created xsi:type="dcterms:W3CDTF">2020-06-29T08:41:14Z</dcterms:created>
  <dcterms:modified xsi:type="dcterms:W3CDTF">2022-03-15T08:31:10Z</dcterms:modified>
</cp:coreProperties>
</file>